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ECURED\CORPORATE SECURED\PATHFINDER\CASE MANAGEMENT\GoB 6 TOMISLAV BAUS\02 Legal proceedings\Sudski predmeti - Court cases\GoB 6 Atrium Spalatum st-159-14\"/>
    </mc:Choice>
  </mc:AlternateContent>
  <xr:revisionPtr revIDLastSave="0" documentId="8_{C0D390EA-9EBF-4B4B-A817-0EA1976166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A" sheetId="1" r:id="rId1"/>
  </sheets>
  <definedNames>
    <definedName name="_xlnm._FilterDatabase" localSheetId="0" hidden="1">AA!$A$1:$J$54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5" i="1" l="1"/>
  <c r="C55" i="1"/>
  <c r="J53" i="1"/>
  <c r="J54" i="1"/>
  <c r="J52" i="1" l="1"/>
  <c r="J51" i="1" l="1"/>
  <c r="J50" i="1" l="1"/>
  <c r="J49" i="1" l="1"/>
  <c r="J48" i="1" l="1"/>
  <c r="J47" i="1" l="1"/>
  <c r="J46" i="1" l="1"/>
  <c r="J45" i="1" l="1"/>
  <c r="J43" i="1" l="1"/>
  <c r="J44" i="1"/>
  <c r="J42" i="1" l="1"/>
  <c r="J41" i="1" l="1"/>
  <c r="J40" i="1" l="1"/>
  <c r="J39" i="1" l="1"/>
  <c r="J38" i="1" l="1"/>
  <c r="J37" i="1" l="1"/>
  <c r="J36" i="1" l="1"/>
  <c r="J35" i="1" l="1"/>
  <c r="J34" i="1" l="1"/>
  <c r="J33" i="1" l="1"/>
  <c r="J32" i="1" l="1"/>
  <c r="J31" i="1" l="1"/>
  <c r="J30" i="1" l="1"/>
  <c r="J29" i="1" l="1"/>
  <c r="J28" i="1" l="1"/>
  <c r="J27" i="1" l="1"/>
  <c r="J26" i="1" l="1"/>
  <c r="J25" i="1" l="1"/>
  <c r="J24" i="1" l="1"/>
  <c r="J23" i="1" l="1"/>
  <c r="J21" i="1" l="1"/>
  <c r="J22" i="1"/>
  <c r="J20" i="1" l="1"/>
  <c r="J19" i="1" l="1"/>
  <c r="J18" i="1" l="1"/>
  <c r="J17" i="1"/>
  <c r="J16" i="1"/>
  <c r="J15" i="1"/>
  <c r="J14" i="1"/>
  <c r="J2" i="1"/>
  <c r="J3" i="1"/>
  <c r="J4" i="1"/>
  <c r="J5" i="1"/>
  <c r="J6" i="1"/>
  <c r="J7" i="1"/>
  <c r="J8" i="1"/>
  <c r="J9" i="1"/>
  <c r="J10" i="1"/>
  <c r="J11" i="1"/>
  <c r="J12" i="1"/>
  <c r="J13" i="1"/>
</calcChain>
</file>

<file path=xl/sharedStrings.xml><?xml version="1.0" encoding="utf-8"?>
<sst xmlns="http://schemas.openxmlformats.org/spreadsheetml/2006/main" count="123" uniqueCount="54">
  <si>
    <t>Datum valute</t>
  </si>
  <si>
    <t>Datum knjiženja</t>
  </si>
  <si>
    <t>Uplata (kn)</t>
  </si>
  <si>
    <t>Primatelj/platitelj</t>
  </si>
  <si>
    <t>Poziv na broj platitelja / Poziv na broj primatelja</t>
  </si>
  <si>
    <t>Opis plaćanja</t>
  </si>
  <si>
    <t>Datum stvarne uplate</t>
  </si>
  <si>
    <t xml:space="preserve">ATRIUM SPALATUM, D.O.O. </t>
  </si>
  <si>
    <t xml:space="preserve">ATRIUM SPALATUM, </t>
  </si>
  <si>
    <t>ATRIUM SPALATUM, D.O.O. ZA GRADITELJSTVO I USLUGE u stečaju</t>
  </si>
  <si>
    <t>BAUS TOMISLAV BIOGRADSKA 6SPLIT HR9123300033201793077</t>
  </si>
  <si>
    <r>
      <rPr>
        <sz val="9"/>
        <color indexed="8"/>
        <rFont val="Arial"/>
        <family val="2"/>
        <charset val="238"/>
      </rPr>
      <t>BAUS TOMISLAV BIOGRADSKA 6SPLIT
HR9123300033201793077</t>
    </r>
  </si>
  <si>
    <t>BAUS TOMISLAV BIOGRADSKA 6SPLIT
HR9123300033201793077</t>
  </si>
  <si>
    <t>Prijenos sredstava</t>
  </si>
  <si>
    <r>
      <rPr>
        <sz val="9"/>
        <color indexed="8"/>
        <rFont val="Arial"/>
        <family val="2"/>
        <charset val="238"/>
      </rPr>
      <t>ZD,OV-10708/07-CESIJA,NN,SPLIT</t>
    </r>
  </si>
  <si>
    <t>ZD,OV-10708/07-CESIJA,NN,SPLIT</t>
  </si>
  <si>
    <r>
      <rPr>
        <sz val="9"/>
        <color indexed="8"/>
        <rFont val="Arial"/>
        <family val="2"/>
        <charset val="238"/>
      </rPr>
      <t>ZD,OV-10708/07-CESIJA,JB,ZAGREB</t>
    </r>
  </si>
  <si>
    <t>14.02.2017</t>
  </si>
  <si>
    <t>21.02.2017</t>
  </si>
  <si>
    <t>11.04.2017</t>
  </si>
  <si>
    <t>11.05.2017</t>
  </si>
  <si>
    <t>13.06.2017</t>
  </si>
  <si>
    <t>GoB</t>
  </si>
  <si>
    <t>Tečaj</t>
  </si>
  <si>
    <t>Uplata (EUR)</t>
  </si>
  <si>
    <r>
      <rPr>
        <sz val="9"/>
        <color indexed="8"/>
        <rFont val="Arial"/>
        <family val="2"/>
        <charset val="238"/>
      </rPr>
      <t>BAUS TOMISLAV BIOGRADSKA 6SPLIT
HR9123300033201793077</t>
    </r>
  </si>
  <si>
    <r>
      <rPr>
        <sz val="9"/>
        <color indexed="8"/>
        <rFont val="Arial"/>
        <family val="2"/>
        <charset val="238"/>
      </rPr>
      <t>ZD,OV-10708/07-CESIJA,JB,ZAGREB</t>
    </r>
  </si>
  <si>
    <r>
      <rPr>
        <sz val="9"/>
        <color indexed="8"/>
        <rFont val="Arial"/>
        <family val="2"/>
        <charset val="238"/>
      </rPr>
      <t>BAUS TOMISLAV BIOGRADSKA 6SPLIT
HR9123300033201793077</t>
    </r>
  </si>
  <si>
    <r>
      <rPr>
        <sz val="9"/>
        <color indexed="8"/>
        <rFont val="Arial"/>
        <family val="2"/>
        <charset val="238"/>
      </rPr>
      <t>ZD,OV-10708/07-CESIJA,JB,ZAGREB</t>
    </r>
  </si>
  <si>
    <r>
      <rPr>
        <sz val="9"/>
        <color indexed="8"/>
        <rFont val="Arial"/>
        <family val="2"/>
        <charset val="238"/>
      </rPr>
      <t>BAUS TOMISLAV BIOGRADSKA 6SPLIT
HR9123300033201793077</t>
    </r>
  </si>
  <si>
    <r>
      <rPr>
        <sz val="9"/>
        <color indexed="8"/>
        <rFont val="Arial"/>
        <family val="2"/>
        <charset val="238"/>
      </rPr>
      <t>ZD,OV-10708/07-CESIJA,JB,ZAGREB</t>
    </r>
  </si>
  <si>
    <r>
      <rPr>
        <sz val="9"/>
        <color indexed="8"/>
        <rFont val="Arial"/>
        <family val="2"/>
        <charset val="238"/>
      </rPr>
      <t>BAUS TOMISLAV BIOGRADSKA 6SPLIT
HR9123300033201793077</t>
    </r>
  </si>
  <si>
    <r>
      <rPr>
        <sz val="9"/>
        <color indexed="8"/>
        <rFont val="Arial"/>
        <family val="2"/>
        <charset val="238"/>
      </rPr>
      <t>ZD,OV-10708/07-CESIJA,JB,ZAGREB</t>
    </r>
  </si>
  <si>
    <r>
      <rPr>
        <sz val="9"/>
        <color indexed="8"/>
        <rFont val="Arial"/>
        <family val="2"/>
        <charset val="238"/>
      </rPr>
      <t>BAUS TOMISLAV DUBLJE 9 APIROVAC
HR9123300033201793077</t>
    </r>
  </si>
  <si>
    <r>
      <rPr>
        <sz val="9"/>
        <color indexed="8"/>
        <rFont val="Arial"/>
        <family val="2"/>
        <charset val="238"/>
      </rPr>
      <t>ZD,OV-10708/07-CESIJA,JB,ZAGREB</t>
    </r>
  </si>
  <si>
    <r>
      <rPr>
        <sz val="9"/>
        <color indexed="8"/>
        <rFont val="Arial"/>
        <family val="2"/>
        <charset val="238"/>
      </rPr>
      <t>PNOP Ovrsenik: OIB 35552868009 DOMOVINSKOG RATA 61 SPLIT
HR5324070001024070003</t>
    </r>
  </si>
  <si>
    <r>
      <rPr>
        <sz val="9"/>
        <color indexed="8"/>
        <rFont val="Arial"/>
        <family val="2"/>
        <charset val="238"/>
      </rPr>
      <t>PNOP Ovrsenik: OIB 35552868009 DOMOVINSKOG RATA 61 SPLIT
HR5324070001024070003</t>
    </r>
  </si>
  <si>
    <r>
      <rPr>
        <sz val="9"/>
        <color indexed="8"/>
        <rFont val="Arial"/>
        <family val="2"/>
        <charset val="238"/>
      </rPr>
      <t>ZD,OV-10708/07-CESIJA,JB,ZAGREB</t>
    </r>
  </si>
  <si>
    <r>
      <rPr>
        <sz val="9"/>
        <color indexed="8"/>
        <rFont val="Arial"/>
        <family val="2"/>
        <charset val="238"/>
      </rPr>
      <t>PNOP Ovrsenik: OIB 35552868009 DOMOVINSKOG RATA 61 SPLIT
HR5324070001024070003</t>
    </r>
  </si>
  <si>
    <r>
      <rPr>
        <sz val="9"/>
        <color indexed="8"/>
        <rFont val="Arial"/>
        <family val="2"/>
        <charset val="238"/>
      </rPr>
      <t>ZD,OV-10708/07-CESIJA,JB,ZAGREB</t>
    </r>
  </si>
  <si>
    <r>
      <rPr>
        <sz val="9"/>
        <color indexed="8"/>
        <rFont val="Arial"/>
        <family val="2"/>
        <charset val="238"/>
      </rPr>
      <t>PNOP Ovrsenik: OIB 35552868009 DOMOVINSKOG RATA 61 SPLIT
HR5324070001024070003</t>
    </r>
  </si>
  <si>
    <r>
      <rPr>
        <sz val="9"/>
        <color indexed="8"/>
        <rFont val="Arial"/>
        <family val="2"/>
        <charset val="238"/>
      </rPr>
      <t>ZD,OV-10708/07-CESIJA,JB,ZAGREB</t>
    </r>
  </si>
  <si>
    <t>TOMISLAV BAUS BIOGRADSKA 6 SPLIT
HR7224840083501331035</t>
  </si>
  <si>
    <t>PNOP Ovrsenik: OIB 35552868009 DOMOVINSKOG RATA 61 SPLIT
HR5324070001024070003</t>
  </si>
  <si>
    <t>ZD,OV-10708/07-CESIJA,JB,ZAGREB</t>
  </si>
  <si>
    <r>
      <rPr>
        <sz val="9"/>
        <color indexed="8"/>
        <rFont val="Arial"/>
        <family val="2"/>
        <charset val="238"/>
      </rPr>
      <t>PNOP Ovrsenik: OIB 35552868009 DOMOVINSKOG RATA 61 SPLIT
HR5324070001024070003</t>
    </r>
  </si>
  <si>
    <r>
      <rPr>
        <sz val="9"/>
        <color indexed="8"/>
        <rFont val="Arial"/>
        <family val="2"/>
        <charset val="238"/>
      </rPr>
      <t>ZD,OV-10708/07-CESIJA,JB,ZAGREB</t>
    </r>
  </si>
  <si>
    <r>
      <rPr>
        <sz val="9"/>
        <color indexed="8"/>
        <rFont val="Arial"/>
        <family val="2"/>
      </rPr>
      <t>PNOP Ovrsenik: OIB 35552868009 DOMOVINSKOG RATA 61 SPLIT
HR5324070001024070003</t>
    </r>
  </si>
  <si>
    <r>
      <rPr>
        <sz val="9"/>
        <color indexed="8"/>
        <rFont val="Arial"/>
        <family val="2"/>
      </rPr>
      <t>ZD,OV-10708/07-CESIJA,JB,ZAGREB</t>
    </r>
  </si>
  <si>
    <t>68100163</t>
  </si>
  <si>
    <r>
      <rPr>
        <sz val="9"/>
        <color indexed="8"/>
        <rFont val="Arial"/>
        <family val="2"/>
      </rPr>
      <t>PNOP Ovrsenik: OIB 35552868009 DOMOVINSKOG RATA 61 SPLIT
HR5324070001024070003</t>
    </r>
  </si>
  <si>
    <r>
      <rPr>
        <sz val="9"/>
        <color indexed="8"/>
        <rFont val="Arial"/>
        <family val="2"/>
      </rPr>
      <t>ZD,OV-10708/07-CESIJA,JB,ZAGREB</t>
    </r>
  </si>
  <si>
    <r>
      <rPr>
        <sz val="9"/>
        <rFont val="Arial"/>
        <family val="2"/>
      </rPr>
      <t>PNOP Ovrsenik: OIB 35552868009 DOMOVINSKOG RATA 61 SPLIT
HR5324070001024070003</t>
    </r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</si>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</sst>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\."/>
  </numFmts>
  <fonts count="3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indexed="8"/>
      <name val="Arial"/>
      <family val="2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  <charset val="238"/>
    </font>
    <font>
      <sz val="10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6" fillId="0" borderId="0"/>
    <xf numFmtId="0" fontId="7" fillId="0" borderId="0"/>
    <xf numFmtId="0" fontId="8" fillId="0" borderId="0"/>
    <xf numFmtId="0" fontId="27" fillId="0" borderId="0"/>
  </cellStyleXfs>
  <cellXfs count="93">
    <xf numFmtId="0" fontId="0" fillId="0" borderId="0" xfId="0"/>
    <xf numFmtId="0" fontId="1" fillId="0" borderId="0" xfId="0" applyFont="1" applyAlignment="1">
      <alignment horizontal="center" vertical="center"/>
    </xf>
    <xf numFmtId="0" fontId="5" fillId="0" borderId="0" xfId="0" applyFont="1"/>
    <xf numFmtId="4" fontId="1" fillId="0" borderId="0" xfId="0" applyNumberFormat="1" applyFont="1" applyAlignment="1">
      <alignment horizontal="center" vertical="center"/>
    </xf>
    <xf numFmtId="0" fontId="23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64" fontId="3" fillId="0" borderId="1" xfId="3" applyNumberFormat="1" applyFont="1" applyBorder="1" applyAlignment="1">
      <alignment horizontal="center" vertical="center" wrapText="1"/>
    </xf>
    <xf numFmtId="4" fontId="3" fillId="0" borderId="1" xfId="3" applyNumberFormat="1" applyFont="1" applyBorder="1" applyAlignment="1">
      <alignment horizontal="right" vertical="center" wrapText="1"/>
    </xf>
    <xf numFmtId="0" fontId="3" fillId="0" borderId="1" xfId="3" applyFont="1" applyBorder="1" applyAlignment="1">
      <alignment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9" fillId="0" borderId="1" xfId="5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9" fillId="0" borderId="1" xfId="5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left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left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left" vertical="center" wrapText="1"/>
    </xf>
    <xf numFmtId="0" fontId="3" fillId="0" borderId="1" xfId="5" applyFont="1" applyBorder="1" applyAlignment="1">
      <alignment horizontal="left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left" vertical="center" wrapText="1"/>
    </xf>
    <xf numFmtId="164" fontId="18" fillId="0" borderId="1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horizontal="left" vertical="center" wrapText="1"/>
    </xf>
    <xf numFmtId="164" fontId="19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164" fontId="24" fillId="0" borderId="1" xfId="0" applyNumberFormat="1" applyFont="1" applyBorder="1" applyAlignment="1">
      <alignment horizontal="center" vertical="center" wrapText="1"/>
    </xf>
    <xf numFmtId="4" fontId="24" fillId="0" borderId="1" xfId="0" applyNumberFormat="1" applyFont="1" applyBorder="1" applyAlignment="1">
      <alignment horizontal="right" vertical="center" wrapText="1"/>
    </xf>
    <xf numFmtId="0" fontId="24" fillId="0" borderId="1" xfId="0" applyFont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164" fontId="25" fillId="0" borderId="1" xfId="0" applyNumberFormat="1" applyFont="1" applyBorder="1" applyAlignment="1">
      <alignment horizontal="center" vertical="center" wrapText="1"/>
    </xf>
    <xf numFmtId="4" fontId="25" fillId="0" borderId="1" xfId="0" applyNumberFormat="1" applyFont="1" applyBorder="1" applyAlignment="1">
      <alignment horizontal="right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4" fontId="25" fillId="0" borderId="4" xfId="0" applyNumberFormat="1" applyFont="1" applyBorder="1" applyAlignment="1">
      <alignment horizontal="right" vertical="center" wrapText="1"/>
    </xf>
    <xf numFmtId="0" fontId="21" fillId="0" borderId="2" xfId="0" applyFont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 wrapText="1"/>
    </xf>
    <xf numFmtId="4" fontId="20" fillId="0" borderId="4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164" fontId="26" fillId="0" borderId="1" xfId="0" applyNumberFormat="1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14" fontId="5" fillId="0" borderId="0" xfId="0" applyNumberFormat="1" applyFont="1"/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0" fontId="29" fillId="0" borderId="5" xfId="0" applyFont="1" applyBorder="1" applyAlignment="1">
      <alignment vertical="center"/>
    </xf>
    <xf numFmtId="0" fontId="29" fillId="0" borderId="6" xfId="0" applyFont="1" applyBorder="1" applyAlignment="1">
      <alignment vertical="center"/>
    </xf>
    <xf numFmtId="4" fontId="29" fillId="0" borderId="6" xfId="0" applyNumberFormat="1" applyFont="1" applyBorder="1" applyAlignment="1">
      <alignment vertical="center"/>
    </xf>
    <xf numFmtId="0" fontId="29" fillId="0" borderId="6" xfId="0" applyFont="1" applyBorder="1" applyAlignment="1">
      <alignment horizontal="center" vertical="center"/>
    </xf>
    <xf numFmtId="14" fontId="29" fillId="0" borderId="7" xfId="0" applyNumberFormat="1" applyFont="1" applyBorder="1" applyAlignment="1">
      <alignment vertical="center"/>
    </xf>
    <xf numFmtId="0" fontId="29" fillId="0" borderId="0" xfId="0" applyFont="1" applyAlignment="1">
      <alignment vertical="center"/>
    </xf>
    <xf numFmtId="4" fontId="29" fillId="0" borderId="0" xfId="0" applyNumberFormat="1" applyFont="1" applyAlignment="1">
      <alignment vertical="center"/>
    </xf>
    <xf numFmtId="14" fontId="3" fillId="0" borderId="4" xfId="3" applyNumberFormat="1" applyFont="1" applyBorder="1" applyAlignment="1">
      <alignment horizontal="center" vertical="center" wrapText="1"/>
    </xf>
    <xf numFmtId="164" fontId="3" fillId="0" borderId="4" xfId="3" applyNumberFormat="1" applyFont="1" applyBorder="1" applyAlignment="1">
      <alignment horizontal="center" vertical="center" wrapText="1"/>
    </xf>
    <xf numFmtId="14" fontId="3" fillId="0" borderId="4" xfId="3" applyNumberFormat="1" applyFont="1" applyBorder="1" applyAlignment="1">
      <alignment horizontal="left" vertical="center" wrapText="1"/>
    </xf>
    <xf numFmtId="14" fontId="5" fillId="0" borderId="8" xfId="0" applyNumberFormat="1" applyFont="1" applyBorder="1"/>
    <xf numFmtId="14" fontId="23" fillId="0" borderId="8" xfId="0" applyNumberFormat="1" applyFont="1" applyBorder="1"/>
    <xf numFmtId="0" fontId="28" fillId="0" borderId="2" xfId="0" applyFont="1" applyBorder="1" applyAlignment="1">
      <alignment vertical="center"/>
    </xf>
    <xf numFmtId="4" fontId="28" fillId="0" borderId="2" xfId="0" applyNumberFormat="1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4" fontId="20" fillId="0" borderId="2" xfId="0" applyNumberFormat="1" applyFont="1" applyBorder="1" applyAlignment="1">
      <alignment vertical="center"/>
    </xf>
  </cellXfs>
  <cellStyles count="7">
    <cellStyle name="Normal" xfId="0" builtinId="0"/>
    <cellStyle name="Normal 2" xfId="2" xr:uid="{00000000-0005-0000-0000-000001000000}"/>
    <cellStyle name="Normal 3" xfId="1" xr:uid="{00000000-0005-0000-0000-000002000000}"/>
    <cellStyle name="Normal 4" xfId="3" xr:uid="{00000000-0005-0000-0000-000003000000}"/>
    <cellStyle name="Normal 5" xfId="4" xr:uid="{00000000-0005-0000-0000-000004000000}"/>
    <cellStyle name="Normal 6" xfId="5" xr:uid="{00000000-0005-0000-0000-000005000000}"/>
    <cellStyle name="Normal 7" xfId="6" xr:uid="{7807CD3D-1E84-44EF-A0B0-87AC56D3DC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5"/>
  <sheetViews>
    <sheetView tabSelected="1" zoomScaleNormal="100" workbookViewId="0">
      <pane ySplit="1" topLeftCell="A2" activePane="bottomLeft" state="frozen"/>
      <selection activeCell="B1" sqref="B1"/>
      <selection pane="bottomLeft" activeCell="J8" sqref="J8"/>
    </sheetView>
  </sheetViews>
  <sheetFormatPr defaultColWidth="17.85546875" defaultRowHeight="24" customHeight="1" x14ac:dyDescent="0.2"/>
  <cols>
    <col min="1" max="1" width="12.85546875" style="2" bestFit="1" customWidth="1"/>
    <col min="2" max="2" width="15.42578125" style="2" bestFit="1" customWidth="1"/>
    <col min="3" max="3" width="12.42578125" style="2" customWidth="1"/>
    <col min="4" max="4" width="56.42578125" style="2" customWidth="1"/>
    <col min="5" max="5" width="7" style="2" customWidth="1"/>
    <col min="6" max="6" width="17.85546875" style="73" customWidth="1"/>
    <col min="7" max="7" width="30.42578125" style="2" customWidth="1"/>
    <col min="8" max="8" width="15.85546875" style="74" customWidth="1"/>
    <col min="9" max="9" width="12.28515625" style="75" customWidth="1"/>
    <col min="10" max="10" width="14.28515625" style="76" customWidth="1"/>
    <col min="11" max="16384" width="17.85546875" style="2"/>
  </cols>
  <sheetData>
    <row r="1" spans="1:10" s="1" customFormat="1" ht="36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22</v>
      </c>
      <c r="F1" s="6" t="s">
        <v>4</v>
      </c>
      <c r="G1" s="5" t="s">
        <v>5</v>
      </c>
      <c r="H1" s="7" t="s">
        <v>6</v>
      </c>
      <c r="I1" s="1" t="s">
        <v>23</v>
      </c>
      <c r="J1" s="3" t="s">
        <v>24</v>
      </c>
    </row>
    <row r="2" spans="1:10" ht="24" customHeight="1" x14ac:dyDescent="0.2">
      <c r="A2" s="8">
        <v>42801</v>
      </c>
      <c r="B2" s="8">
        <v>42801</v>
      </c>
      <c r="C2" s="9">
        <v>405.82</v>
      </c>
      <c r="D2" s="10" t="s">
        <v>7</v>
      </c>
      <c r="E2" s="11">
        <v>6</v>
      </c>
      <c r="F2" s="11">
        <v>68100163</v>
      </c>
      <c r="G2" s="12" t="s">
        <v>13</v>
      </c>
      <c r="H2" s="84" t="s">
        <v>17</v>
      </c>
      <c r="I2" s="89">
        <v>7.4345340000000002</v>
      </c>
      <c r="J2" s="90">
        <f t="shared" ref="J2:J33" si="0">C2/I2</f>
        <v>54.585801880790378</v>
      </c>
    </row>
    <row r="3" spans="1:10" ht="24" customHeight="1" x14ac:dyDescent="0.2">
      <c r="A3" s="8">
        <v>42801</v>
      </c>
      <c r="B3" s="8">
        <v>42801</v>
      </c>
      <c r="C3" s="9">
        <v>1406.75</v>
      </c>
      <c r="D3" s="10" t="s">
        <v>8</v>
      </c>
      <c r="E3" s="11">
        <v>6</v>
      </c>
      <c r="F3" s="11">
        <v>68100163</v>
      </c>
      <c r="G3" s="12" t="s">
        <v>13</v>
      </c>
      <c r="H3" s="84" t="s">
        <v>18</v>
      </c>
      <c r="I3" s="89">
        <v>7.4345340000000002</v>
      </c>
      <c r="J3" s="90">
        <f t="shared" si="0"/>
        <v>189.21831549899429</v>
      </c>
    </row>
    <row r="4" spans="1:10" ht="24" customHeight="1" x14ac:dyDescent="0.2">
      <c r="A4" s="8">
        <v>42835</v>
      </c>
      <c r="B4" s="8">
        <v>42835</v>
      </c>
      <c r="C4" s="9">
        <v>1388.38</v>
      </c>
      <c r="D4" s="10" t="s">
        <v>8</v>
      </c>
      <c r="E4" s="11">
        <v>6</v>
      </c>
      <c r="F4" s="11">
        <v>68100163</v>
      </c>
      <c r="G4" s="12" t="s">
        <v>13</v>
      </c>
      <c r="H4" s="85">
        <v>42807</v>
      </c>
      <c r="I4" s="89">
        <v>7.458583</v>
      </c>
      <c r="J4" s="90">
        <f t="shared" si="0"/>
        <v>186.14527719273221</v>
      </c>
    </row>
    <row r="5" spans="1:10" ht="24" customHeight="1" x14ac:dyDescent="0.2">
      <c r="A5" s="8">
        <v>42863</v>
      </c>
      <c r="B5" s="8">
        <v>42863</v>
      </c>
      <c r="C5" s="9">
        <v>1412.18</v>
      </c>
      <c r="D5" s="10" t="s">
        <v>7</v>
      </c>
      <c r="E5" s="11">
        <v>6</v>
      </c>
      <c r="F5" s="11">
        <v>68100163</v>
      </c>
      <c r="G5" s="12" t="s">
        <v>13</v>
      </c>
      <c r="H5" s="84" t="s">
        <v>19</v>
      </c>
      <c r="I5" s="89">
        <v>7.4439200000000003</v>
      </c>
      <c r="J5" s="90">
        <f t="shared" si="0"/>
        <v>189.7091854829176</v>
      </c>
    </row>
    <row r="6" spans="1:10" ht="24" customHeight="1" x14ac:dyDescent="0.2">
      <c r="A6" s="8">
        <v>42893</v>
      </c>
      <c r="B6" s="8">
        <v>42893</v>
      </c>
      <c r="C6" s="9">
        <v>1396.31</v>
      </c>
      <c r="D6" s="10" t="s">
        <v>9</v>
      </c>
      <c r="E6" s="11">
        <v>6</v>
      </c>
      <c r="F6" s="11">
        <v>68100163</v>
      </c>
      <c r="G6" s="12" t="s">
        <v>13</v>
      </c>
      <c r="H6" s="84" t="s">
        <v>20</v>
      </c>
      <c r="I6" s="89">
        <v>7.398752</v>
      </c>
      <c r="J6" s="90">
        <f t="shared" si="0"/>
        <v>188.72236831292628</v>
      </c>
    </row>
    <row r="7" spans="1:10" ht="24" customHeight="1" x14ac:dyDescent="0.2">
      <c r="A7" s="8">
        <v>42923</v>
      </c>
      <c r="B7" s="8">
        <v>42923</v>
      </c>
      <c r="C7" s="9">
        <v>1396.31</v>
      </c>
      <c r="D7" s="10" t="s">
        <v>9</v>
      </c>
      <c r="E7" s="11">
        <v>6</v>
      </c>
      <c r="F7" s="11">
        <v>68100163</v>
      </c>
      <c r="G7" s="12" t="s">
        <v>13</v>
      </c>
      <c r="H7" s="84" t="s">
        <v>21</v>
      </c>
      <c r="I7" s="89">
        <v>7.4066850000000004</v>
      </c>
      <c r="J7" s="90">
        <f t="shared" si="0"/>
        <v>188.52023543596087</v>
      </c>
    </row>
    <row r="8" spans="1:10" ht="24" customHeight="1" x14ac:dyDescent="0.2">
      <c r="A8" s="8">
        <v>42927</v>
      </c>
      <c r="B8" s="8">
        <v>42927</v>
      </c>
      <c r="C8" s="10">
        <v>1396.31</v>
      </c>
      <c r="D8" s="10" t="s">
        <v>10</v>
      </c>
      <c r="E8" s="11">
        <v>6</v>
      </c>
      <c r="F8" s="11">
        <v>51005307</v>
      </c>
      <c r="G8" s="12" t="s">
        <v>14</v>
      </c>
      <c r="H8" s="84"/>
      <c r="I8" s="89">
        <v>7.4093960000000001</v>
      </c>
      <c r="J8" s="90">
        <f t="shared" si="0"/>
        <v>188.45125837517659</v>
      </c>
    </row>
    <row r="9" spans="1:10" ht="24" customHeight="1" x14ac:dyDescent="0.2">
      <c r="A9" s="8">
        <v>42958</v>
      </c>
      <c r="B9" s="8">
        <v>42958</v>
      </c>
      <c r="C9" s="9">
        <v>1396.31</v>
      </c>
      <c r="D9" s="12" t="s">
        <v>11</v>
      </c>
      <c r="E9" s="11">
        <v>6</v>
      </c>
      <c r="F9" s="11">
        <v>51005307</v>
      </c>
      <c r="G9" s="12" t="s">
        <v>14</v>
      </c>
      <c r="H9" s="86"/>
      <c r="I9" s="89">
        <v>7.3952580000000001</v>
      </c>
      <c r="J9" s="90">
        <f t="shared" si="0"/>
        <v>188.81153301210045</v>
      </c>
    </row>
    <row r="10" spans="1:10" ht="24" customHeight="1" x14ac:dyDescent="0.2">
      <c r="A10" s="8">
        <v>42990</v>
      </c>
      <c r="B10" s="8">
        <v>42990</v>
      </c>
      <c r="C10" s="9">
        <v>1085.9000000000001</v>
      </c>
      <c r="D10" s="12" t="s">
        <v>10</v>
      </c>
      <c r="E10" s="11">
        <v>6</v>
      </c>
      <c r="F10" s="11">
        <v>51005307</v>
      </c>
      <c r="G10" s="12" t="s">
        <v>15</v>
      </c>
      <c r="H10" s="86"/>
      <c r="I10" s="89">
        <v>7.427136</v>
      </c>
      <c r="J10" s="90">
        <f t="shared" si="0"/>
        <v>146.20709786383338</v>
      </c>
    </row>
    <row r="11" spans="1:10" ht="24" customHeight="1" x14ac:dyDescent="0.2">
      <c r="A11" s="8">
        <v>43019</v>
      </c>
      <c r="B11" s="8">
        <v>43019</v>
      </c>
      <c r="C11" s="9">
        <v>1066.57</v>
      </c>
      <c r="D11" s="12" t="s">
        <v>12</v>
      </c>
      <c r="E11" s="11">
        <v>6</v>
      </c>
      <c r="F11" s="11">
        <v>51005307</v>
      </c>
      <c r="G11" s="12" t="s">
        <v>16</v>
      </c>
      <c r="H11" s="86"/>
      <c r="I11" s="89">
        <v>7.4971690000000004</v>
      </c>
      <c r="J11" s="90">
        <f t="shared" si="0"/>
        <v>142.26303288614673</v>
      </c>
    </row>
    <row r="12" spans="1:10" ht="24" customHeight="1" x14ac:dyDescent="0.2">
      <c r="A12" s="8">
        <v>43052</v>
      </c>
      <c r="B12" s="8">
        <v>43052</v>
      </c>
      <c r="C12" s="9">
        <v>1065.76</v>
      </c>
      <c r="D12" s="12" t="s">
        <v>12</v>
      </c>
      <c r="E12" s="11">
        <v>6</v>
      </c>
      <c r="F12" s="11">
        <v>51005307</v>
      </c>
      <c r="G12" s="12" t="s">
        <v>16</v>
      </c>
      <c r="H12" s="86"/>
      <c r="I12" s="89">
        <v>7.5368279999999999</v>
      </c>
      <c r="J12" s="90">
        <f t="shared" si="0"/>
        <v>141.40696855494116</v>
      </c>
    </row>
    <row r="13" spans="1:10" ht="24" customHeight="1" x14ac:dyDescent="0.2">
      <c r="A13" s="8">
        <v>43081</v>
      </c>
      <c r="B13" s="8">
        <v>43081</v>
      </c>
      <c r="C13" s="9">
        <v>1065.76</v>
      </c>
      <c r="D13" s="12" t="s">
        <v>12</v>
      </c>
      <c r="E13" s="11">
        <v>6</v>
      </c>
      <c r="F13" s="11">
        <v>51005307</v>
      </c>
      <c r="G13" s="12" t="s">
        <v>16</v>
      </c>
      <c r="H13" s="86"/>
      <c r="I13" s="89">
        <v>7.5458829999999999</v>
      </c>
      <c r="J13" s="90">
        <f t="shared" si="0"/>
        <v>141.23728130955649</v>
      </c>
    </row>
    <row r="14" spans="1:10" ht="24" customHeight="1" x14ac:dyDescent="0.2">
      <c r="A14" s="13">
        <v>43111</v>
      </c>
      <c r="B14" s="13">
        <v>43111</v>
      </c>
      <c r="C14" s="14">
        <v>1065.76</v>
      </c>
      <c r="D14" s="12" t="s">
        <v>25</v>
      </c>
      <c r="E14" s="11">
        <v>6</v>
      </c>
      <c r="F14" s="15">
        <v>68100163</v>
      </c>
      <c r="G14" s="12" t="s">
        <v>26</v>
      </c>
      <c r="H14" s="87"/>
      <c r="I14" s="89">
        <v>7.4439650000000004</v>
      </c>
      <c r="J14" s="90">
        <f t="shared" si="0"/>
        <v>143.17101168530479</v>
      </c>
    </row>
    <row r="15" spans="1:10" ht="24" customHeight="1" x14ac:dyDescent="0.2">
      <c r="A15" s="13">
        <v>43143</v>
      </c>
      <c r="B15" s="13">
        <v>43143</v>
      </c>
      <c r="C15" s="14">
        <v>1065.76</v>
      </c>
      <c r="D15" s="12" t="s">
        <v>25</v>
      </c>
      <c r="E15" s="11">
        <v>6</v>
      </c>
      <c r="F15" s="15">
        <v>68100163</v>
      </c>
      <c r="G15" s="16" t="s">
        <v>26</v>
      </c>
      <c r="H15" s="87"/>
      <c r="I15" s="89">
        <v>7.4360790000000003</v>
      </c>
      <c r="J15" s="90">
        <f t="shared" si="0"/>
        <v>143.32284527907785</v>
      </c>
    </row>
    <row r="16" spans="1:10" ht="24" customHeight="1" x14ac:dyDescent="0.2">
      <c r="A16" s="17">
        <v>43172</v>
      </c>
      <c r="B16" s="17">
        <v>43172</v>
      </c>
      <c r="C16" s="18">
        <v>1065.76</v>
      </c>
      <c r="D16" s="19" t="s">
        <v>11</v>
      </c>
      <c r="E16" s="11">
        <v>6</v>
      </c>
      <c r="F16" s="15">
        <v>68100163</v>
      </c>
      <c r="G16" s="20" t="s">
        <v>16</v>
      </c>
      <c r="H16" s="87"/>
      <c r="I16" s="89">
        <v>7.4305820000000002</v>
      </c>
      <c r="J16" s="90">
        <f t="shared" si="0"/>
        <v>143.42887273163797</v>
      </c>
    </row>
    <row r="17" spans="1:10" ht="24" customHeight="1" x14ac:dyDescent="0.2">
      <c r="A17" s="17">
        <v>43202</v>
      </c>
      <c r="B17" s="17">
        <v>43202</v>
      </c>
      <c r="C17" s="18">
        <v>1092.08</v>
      </c>
      <c r="D17" s="19" t="s">
        <v>11</v>
      </c>
      <c r="E17" s="11">
        <v>6</v>
      </c>
      <c r="F17" s="21">
        <v>68100163</v>
      </c>
      <c r="G17" s="20" t="s">
        <v>16</v>
      </c>
      <c r="H17" s="87"/>
      <c r="I17" s="89">
        <v>7.4223629999999998</v>
      </c>
      <c r="J17" s="90">
        <f t="shared" si="0"/>
        <v>147.13373625084085</v>
      </c>
    </row>
    <row r="18" spans="1:10" ht="24" customHeight="1" x14ac:dyDescent="0.2">
      <c r="A18" s="22">
        <v>43234</v>
      </c>
      <c r="B18" s="22">
        <v>43234</v>
      </c>
      <c r="C18" s="23">
        <v>1074.47</v>
      </c>
      <c r="D18" s="19" t="s">
        <v>27</v>
      </c>
      <c r="E18" s="11">
        <v>6</v>
      </c>
      <c r="F18" s="21">
        <v>68100163</v>
      </c>
      <c r="G18" s="24" t="s">
        <v>28</v>
      </c>
      <c r="H18" s="87"/>
      <c r="I18" s="89">
        <v>7.3863430000000001</v>
      </c>
      <c r="J18" s="90">
        <f t="shared" si="0"/>
        <v>145.46711410504494</v>
      </c>
    </row>
    <row r="19" spans="1:10" ht="24" customHeight="1" x14ac:dyDescent="0.2">
      <c r="A19" s="17">
        <v>43263</v>
      </c>
      <c r="B19" s="17">
        <v>43263</v>
      </c>
      <c r="C19" s="18">
        <v>1074.47</v>
      </c>
      <c r="D19" s="19" t="s">
        <v>11</v>
      </c>
      <c r="E19" s="11">
        <v>6</v>
      </c>
      <c r="F19" s="21">
        <v>68100163</v>
      </c>
      <c r="G19" s="20" t="s">
        <v>16</v>
      </c>
      <c r="H19" s="87"/>
      <c r="I19" s="89">
        <v>7.3775259999999996</v>
      </c>
      <c r="J19" s="90">
        <f t="shared" si="0"/>
        <v>145.64096419314552</v>
      </c>
    </row>
    <row r="20" spans="1:10" ht="24" customHeight="1" x14ac:dyDescent="0.2">
      <c r="A20" s="25">
        <v>43293</v>
      </c>
      <c r="B20" s="25">
        <v>43293</v>
      </c>
      <c r="C20" s="26">
        <v>1074.47</v>
      </c>
      <c r="D20" s="19" t="s">
        <v>29</v>
      </c>
      <c r="E20" s="11">
        <v>6</v>
      </c>
      <c r="F20" s="21">
        <v>68100163</v>
      </c>
      <c r="G20" s="27" t="s">
        <v>30</v>
      </c>
      <c r="H20" s="87"/>
      <c r="I20" s="89">
        <v>7.4009770000000001</v>
      </c>
      <c r="J20" s="90">
        <f t="shared" si="0"/>
        <v>145.17948103338247</v>
      </c>
    </row>
    <row r="21" spans="1:10" ht="24" customHeight="1" x14ac:dyDescent="0.2">
      <c r="A21" s="25">
        <v>43326</v>
      </c>
      <c r="B21" s="25">
        <v>43326</v>
      </c>
      <c r="C21" s="26">
        <v>1074.47</v>
      </c>
      <c r="D21" s="19" t="s">
        <v>29</v>
      </c>
      <c r="E21" s="11">
        <v>6</v>
      </c>
      <c r="F21" s="21">
        <v>68100163</v>
      </c>
      <c r="G21" s="27" t="s">
        <v>30</v>
      </c>
      <c r="H21" s="87"/>
      <c r="I21" s="89">
        <v>7.4242739999999996</v>
      </c>
      <c r="J21" s="90">
        <f t="shared" si="0"/>
        <v>144.72391509257338</v>
      </c>
    </row>
    <row r="22" spans="1:10" ht="24" customHeight="1" x14ac:dyDescent="0.2">
      <c r="A22" s="25">
        <v>43328</v>
      </c>
      <c r="B22" s="25">
        <v>43328</v>
      </c>
      <c r="C22" s="26">
        <v>58.68</v>
      </c>
      <c r="D22" s="19" t="s">
        <v>29</v>
      </c>
      <c r="E22" s="11">
        <v>6</v>
      </c>
      <c r="F22" s="21">
        <v>68100163</v>
      </c>
      <c r="G22" s="27" t="s">
        <v>30</v>
      </c>
      <c r="H22" s="87"/>
      <c r="I22" s="89">
        <v>7.4144480000000001</v>
      </c>
      <c r="J22" s="90">
        <f t="shared" si="0"/>
        <v>7.914277637391212</v>
      </c>
    </row>
    <row r="23" spans="1:10" ht="24" customHeight="1" x14ac:dyDescent="0.2">
      <c r="A23" s="28">
        <v>43355</v>
      </c>
      <c r="B23" s="28">
        <v>43355</v>
      </c>
      <c r="C23" s="29">
        <v>1125.27</v>
      </c>
      <c r="D23" s="19" t="s">
        <v>31</v>
      </c>
      <c r="E23" s="11">
        <v>6</v>
      </c>
      <c r="F23" s="21">
        <v>68100163</v>
      </c>
      <c r="G23" s="30" t="s">
        <v>32</v>
      </c>
      <c r="H23" s="87"/>
      <c r="I23" s="89">
        <v>7.4153159999999998</v>
      </c>
      <c r="J23" s="90">
        <f t="shared" si="0"/>
        <v>151.74943320014953</v>
      </c>
    </row>
    <row r="24" spans="1:10" ht="24" customHeight="1" x14ac:dyDescent="0.2">
      <c r="A24" s="28">
        <v>43384</v>
      </c>
      <c r="B24" s="28">
        <v>43384</v>
      </c>
      <c r="C24" s="29">
        <v>1099.8699999999999</v>
      </c>
      <c r="D24" s="19" t="s">
        <v>31</v>
      </c>
      <c r="E24" s="11">
        <v>6</v>
      </c>
      <c r="F24" s="21">
        <v>68100163</v>
      </c>
      <c r="G24" s="30" t="s">
        <v>32</v>
      </c>
      <c r="H24" s="87"/>
      <c r="I24" s="89">
        <v>7.4129949999999996</v>
      </c>
      <c r="J24" s="90">
        <f t="shared" si="0"/>
        <v>148.37053039965627</v>
      </c>
    </row>
    <row r="25" spans="1:10" ht="24" customHeight="1" x14ac:dyDescent="0.2">
      <c r="A25" s="31">
        <v>43417</v>
      </c>
      <c r="B25" s="31">
        <v>43417</v>
      </c>
      <c r="C25" s="32">
        <v>1101.75</v>
      </c>
      <c r="D25" s="19" t="s">
        <v>33</v>
      </c>
      <c r="E25" s="11">
        <v>6</v>
      </c>
      <c r="F25" s="21">
        <v>68100163</v>
      </c>
      <c r="G25" s="33" t="s">
        <v>34</v>
      </c>
      <c r="H25" s="87"/>
      <c r="I25" s="89">
        <v>7.4243370000000004</v>
      </c>
      <c r="J25" s="90">
        <f t="shared" si="0"/>
        <v>148.39708919463112</v>
      </c>
    </row>
    <row r="26" spans="1:10" ht="24" customHeight="1" x14ac:dyDescent="0.2">
      <c r="A26" s="31">
        <v>43444</v>
      </c>
      <c r="B26" s="31">
        <v>43444</v>
      </c>
      <c r="C26" s="32">
        <v>1102.04</v>
      </c>
      <c r="D26" s="34" t="s">
        <v>43</v>
      </c>
      <c r="E26" s="11">
        <v>6</v>
      </c>
      <c r="F26" s="21">
        <v>68100163</v>
      </c>
      <c r="G26" s="33" t="s">
        <v>34</v>
      </c>
      <c r="H26" s="87"/>
      <c r="I26" s="89">
        <v>7.3914749999999998</v>
      </c>
      <c r="J26" s="90">
        <f t="shared" si="0"/>
        <v>149.09608704622556</v>
      </c>
    </row>
    <row r="27" spans="1:10" ht="24" customHeight="1" x14ac:dyDescent="0.2">
      <c r="A27" s="35">
        <v>43475</v>
      </c>
      <c r="B27" s="35">
        <v>43475</v>
      </c>
      <c r="C27" s="36">
        <v>1101.75</v>
      </c>
      <c r="D27" s="19" t="s">
        <v>36</v>
      </c>
      <c r="E27" s="11">
        <v>6</v>
      </c>
      <c r="F27" s="21">
        <v>68100163</v>
      </c>
      <c r="G27" s="37" t="s">
        <v>37</v>
      </c>
      <c r="H27" s="87"/>
      <c r="I27" s="89">
        <v>7.4262119999999996</v>
      </c>
      <c r="J27" s="90">
        <f t="shared" si="0"/>
        <v>148.35962129818003</v>
      </c>
    </row>
    <row r="28" spans="1:10" ht="24" customHeight="1" x14ac:dyDescent="0.2">
      <c r="A28" s="35">
        <v>43507</v>
      </c>
      <c r="B28" s="35">
        <v>43507</v>
      </c>
      <c r="C28" s="36">
        <v>1101.75</v>
      </c>
      <c r="D28" s="19" t="s">
        <v>36</v>
      </c>
      <c r="E28" s="11">
        <v>6</v>
      </c>
      <c r="F28" s="21">
        <v>68100163</v>
      </c>
      <c r="G28" s="37" t="s">
        <v>37</v>
      </c>
      <c r="H28" s="87"/>
      <c r="I28" s="89">
        <v>7.4121730000000001</v>
      </c>
      <c r="J28" s="90">
        <f t="shared" si="0"/>
        <v>148.64062131307512</v>
      </c>
    </row>
    <row r="29" spans="1:10" ht="24" customHeight="1" x14ac:dyDescent="0.2">
      <c r="A29" s="35">
        <v>43535</v>
      </c>
      <c r="B29" s="35">
        <v>43535</v>
      </c>
      <c r="C29" s="36">
        <v>1101.75</v>
      </c>
      <c r="D29" s="19" t="s">
        <v>36</v>
      </c>
      <c r="E29" s="11">
        <v>6</v>
      </c>
      <c r="F29" s="21">
        <v>68100163</v>
      </c>
      <c r="G29" s="37" t="s">
        <v>37</v>
      </c>
      <c r="H29" s="87"/>
      <c r="I29" s="89">
        <v>7.4182699999999997</v>
      </c>
      <c r="J29" s="90">
        <f t="shared" si="0"/>
        <v>148.51845511150174</v>
      </c>
    </row>
    <row r="30" spans="1:10" ht="24" customHeight="1" x14ac:dyDescent="0.2">
      <c r="A30" s="17">
        <v>43565</v>
      </c>
      <c r="B30" s="17">
        <v>43565</v>
      </c>
      <c r="C30" s="18">
        <v>1135.4000000000001</v>
      </c>
      <c r="D30" s="19" t="s">
        <v>35</v>
      </c>
      <c r="E30" s="11">
        <v>6</v>
      </c>
      <c r="F30" s="21">
        <v>68100163</v>
      </c>
      <c r="G30" s="20" t="s">
        <v>16</v>
      </c>
      <c r="H30" s="87"/>
      <c r="I30" s="89">
        <v>7.4255149999999999</v>
      </c>
      <c r="J30" s="90">
        <f t="shared" si="0"/>
        <v>152.90521936862294</v>
      </c>
    </row>
    <row r="31" spans="1:10" ht="24" customHeight="1" x14ac:dyDescent="0.2">
      <c r="A31" s="38">
        <v>43595</v>
      </c>
      <c r="B31" s="38">
        <v>43595</v>
      </c>
      <c r="C31" s="39">
        <v>1112.97</v>
      </c>
      <c r="D31" s="19" t="s">
        <v>38</v>
      </c>
      <c r="E31" s="11">
        <v>6</v>
      </c>
      <c r="F31" s="21">
        <v>68100163</v>
      </c>
      <c r="G31" s="40" t="s">
        <v>39</v>
      </c>
      <c r="H31" s="87"/>
      <c r="I31" s="89">
        <v>7.4064699999999997</v>
      </c>
      <c r="J31" s="90">
        <f t="shared" si="0"/>
        <v>150.26996666428138</v>
      </c>
    </row>
    <row r="32" spans="1:10" ht="24" customHeight="1" x14ac:dyDescent="0.2">
      <c r="A32" s="41">
        <v>43626</v>
      </c>
      <c r="B32" s="41">
        <v>43626</v>
      </c>
      <c r="C32" s="42">
        <v>1112.97</v>
      </c>
      <c r="D32" s="43" t="s">
        <v>40</v>
      </c>
      <c r="E32" s="11">
        <v>6</v>
      </c>
      <c r="F32" s="21">
        <v>68100163</v>
      </c>
      <c r="G32" s="44" t="s">
        <v>41</v>
      </c>
      <c r="H32" s="87"/>
      <c r="I32" s="89">
        <v>7.4135549999999997</v>
      </c>
      <c r="J32" s="90">
        <f t="shared" si="0"/>
        <v>150.12635638367829</v>
      </c>
    </row>
    <row r="33" spans="1:10" ht="24" customHeight="1" x14ac:dyDescent="0.2">
      <c r="A33" s="41">
        <v>43656</v>
      </c>
      <c r="B33" s="41">
        <v>43656</v>
      </c>
      <c r="C33" s="42">
        <v>1112.97</v>
      </c>
      <c r="D33" s="43" t="s">
        <v>40</v>
      </c>
      <c r="E33" s="11">
        <v>6</v>
      </c>
      <c r="F33" s="21">
        <v>68100163</v>
      </c>
      <c r="G33" s="44" t="s">
        <v>41</v>
      </c>
      <c r="H33" s="87"/>
      <c r="I33" s="89">
        <v>7.3883109999999999</v>
      </c>
      <c r="J33" s="90">
        <f t="shared" si="0"/>
        <v>150.63930037595873</v>
      </c>
    </row>
    <row r="34" spans="1:10" ht="24" customHeight="1" x14ac:dyDescent="0.2">
      <c r="A34" s="41">
        <v>43686</v>
      </c>
      <c r="B34" s="41">
        <v>43686</v>
      </c>
      <c r="C34" s="42">
        <v>1112.97</v>
      </c>
      <c r="D34" s="43" t="s">
        <v>40</v>
      </c>
      <c r="E34" s="11">
        <v>6</v>
      </c>
      <c r="F34" s="21">
        <v>68100163</v>
      </c>
      <c r="G34" s="44" t="s">
        <v>41</v>
      </c>
      <c r="H34" s="87"/>
      <c r="I34" s="89">
        <v>7.3757219999999997</v>
      </c>
      <c r="J34" s="90">
        <f t="shared" ref="J34:J54" si="1">C34/I34</f>
        <v>150.89641393751012</v>
      </c>
    </row>
    <row r="35" spans="1:10" ht="24" customHeight="1" x14ac:dyDescent="0.2">
      <c r="A35" s="41">
        <v>43718</v>
      </c>
      <c r="B35" s="41">
        <v>43718</v>
      </c>
      <c r="C35" s="42">
        <v>1161.4100000000001</v>
      </c>
      <c r="D35" s="43" t="s">
        <v>40</v>
      </c>
      <c r="E35" s="11">
        <v>6</v>
      </c>
      <c r="F35" s="21">
        <v>68100163</v>
      </c>
      <c r="G35" s="44" t="s">
        <v>41</v>
      </c>
      <c r="H35" s="87"/>
      <c r="I35" s="89">
        <v>7.3945230000000004</v>
      </c>
      <c r="J35" s="90">
        <f t="shared" si="1"/>
        <v>157.06354554580466</v>
      </c>
    </row>
    <row r="36" spans="1:10" ht="24" customHeight="1" x14ac:dyDescent="0.2">
      <c r="A36" s="41">
        <v>43748</v>
      </c>
      <c r="B36" s="41">
        <v>43748</v>
      </c>
      <c r="C36" s="42">
        <v>1137.19</v>
      </c>
      <c r="D36" s="43" t="s">
        <v>40</v>
      </c>
      <c r="E36" s="11">
        <v>6</v>
      </c>
      <c r="F36" s="21">
        <v>68100163</v>
      </c>
      <c r="G36" s="44" t="s">
        <v>41</v>
      </c>
      <c r="H36" s="87"/>
      <c r="I36" s="89">
        <v>7.4163519999999998</v>
      </c>
      <c r="J36" s="90">
        <f t="shared" si="1"/>
        <v>153.33549432389401</v>
      </c>
    </row>
    <row r="37" spans="1:10" ht="24" customHeight="1" x14ac:dyDescent="0.2">
      <c r="A37" s="41">
        <v>43780</v>
      </c>
      <c r="B37" s="41">
        <v>43780</v>
      </c>
      <c r="C37" s="42">
        <v>1137.19</v>
      </c>
      <c r="D37" s="43" t="s">
        <v>40</v>
      </c>
      <c r="E37" s="11">
        <v>6</v>
      </c>
      <c r="F37" s="21">
        <v>68100163</v>
      </c>
      <c r="G37" s="44" t="s">
        <v>41</v>
      </c>
      <c r="H37" s="87"/>
      <c r="I37" s="89">
        <v>7.4271159999999998</v>
      </c>
      <c r="J37" s="90">
        <f t="shared" si="1"/>
        <v>153.11326765328562</v>
      </c>
    </row>
    <row r="38" spans="1:10" ht="24" customHeight="1" x14ac:dyDescent="0.2">
      <c r="A38" s="41">
        <v>43809</v>
      </c>
      <c r="B38" s="41">
        <v>43809</v>
      </c>
      <c r="C38" s="42">
        <v>1137.19</v>
      </c>
      <c r="D38" s="43" t="s">
        <v>40</v>
      </c>
      <c r="E38" s="11">
        <v>6</v>
      </c>
      <c r="F38" s="21">
        <v>68100163</v>
      </c>
      <c r="G38" s="44" t="s">
        <v>41</v>
      </c>
      <c r="H38" s="87"/>
      <c r="I38" s="89">
        <v>7.4355209999999996</v>
      </c>
      <c r="J38" s="90">
        <f t="shared" si="1"/>
        <v>152.94019074117335</v>
      </c>
    </row>
    <row r="39" spans="1:10" ht="24" customHeight="1" x14ac:dyDescent="0.2">
      <c r="A39" s="41">
        <v>43840</v>
      </c>
      <c r="B39" s="41">
        <v>43840</v>
      </c>
      <c r="C39" s="42">
        <v>1143.55</v>
      </c>
      <c r="D39" s="43" t="s">
        <v>40</v>
      </c>
      <c r="E39" s="11">
        <v>6</v>
      </c>
      <c r="F39" s="21">
        <v>68100163</v>
      </c>
      <c r="G39" s="44" t="s">
        <v>41</v>
      </c>
      <c r="H39" s="87"/>
      <c r="I39" s="89">
        <v>7.4420339999999996</v>
      </c>
      <c r="J39" s="90">
        <f t="shared" si="1"/>
        <v>153.66094806876723</v>
      </c>
    </row>
    <row r="40" spans="1:10" ht="24" customHeight="1" x14ac:dyDescent="0.2">
      <c r="A40" s="41">
        <v>43871</v>
      </c>
      <c r="B40" s="41">
        <v>43871</v>
      </c>
      <c r="C40" s="42">
        <v>1143.55</v>
      </c>
      <c r="D40" s="43" t="s">
        <v>40</v>
      </c>
      <c r="E40" s="11">
        <v>6</v>
      </c>
      <c r="F40" s="21">
        <v>68100163</v>
      </c>
      <c r="G40" s="44" t="s">
        <v>41</v>
      </c>
      <c r="H40" s="87"/>
      <c r="I40" s="89">
        <v>7.4517199999999999</v>
      </c>
      <c r="J40" s="90">
        <f t="shared" si="1"/>
        <v>153.46121432367292</v>
      </c>
    </row>
    <row r="41" spans="1:10" ht="24" customHeight="1" x14ac:dyDescent="0.2">
      <c r="A41" s="41">
        <v>43900</v>
      </c>
      <c r="B41" s="41">
        <v>43900</v>
      </c>
      <c r="C41" s="42">
        <v>1143.55</v>
      </c>
      <c r="D41" s="43" t="s">
        <v>40</v>
      </c>
      <c r="E41" s="11">
        <v>6</v>
      </c>
      <c r="F41" s="21">
        <v>68100163</v>
      </c>
      <c r="G41" s="44" t="s">
        <v>41</v>
      </c>
      <c r="H41" s="87"/>
      <c r="I41" s="89">
        <v>7.498812</v>
      </c>
      <c r="J41" s="90">
        <f t="shared" si="1"/>
        <v>152.49748893558072</v>
      </c>
    </row>
    <row r="42" spans="1:10" ht="24" customHeight="1" x14ac:dyDescent="0.2">
      <c r="A42" s="17">
        <v>43929</v>
      </c>
      <c r="B42" s="17">
        <v>43929</v>
      </c>
      <c r="C42" s="18">
        <v>1165.08</v>
      </c>
      <c r="D42" s="43" t="s">
        <v>35</v>
      </c>
      <c r="E42" s="45">
        <v>6</v>
      </c>
      <c r="F42" s="46">
        <v>68100163</v>
      </c>
      <c r="G42" s="20" t="s">
        <v>16</v>
      </c>
      <c r="H42" s="87"/>
      <c r="I42" s="89">
        <v>7.625489</v>
      </c>
      <c r="J42" s="90">
        <f t="shared" si="1"/>
        <v>152.78757860643427</v>
      </c>
    </row>
    <row r="43" spans="1:10" ht="24" customHeight="1" x14ac:dyDescent="0.2">
      <c r="A43" s="47">
        <v>44124</v>
      </c>
      <c r="B43" s="47">
        <v>44124</v>
      </c>
      <c r="C43" s="48">
        <v>0.19</v>
      </c>
      <c r="D43" s="43" t="s">
        <v>42</v>
      </c>
      <c r="E43" s="49">
        <v>6</v>
      </c>
      <c r="F43" s="46">
        <v>68100163</v>
      </c>
      <c r="G43" s="50" t="s">
        <v>44</v>
      </c>
      <c r="H43" s="87"/>
      <c r="I43" s="89">
        <v>7.5754049999999999</v>
      </c>
      <c r="J43" s="90">
        <f t="shared" si="1"/>
        <v>2.5081167277525098E-2</v>
      </c>
    </row>
    <row r="44" spans="1:10" ht="24" customHeight="1" x14ac:dyDescent="0.2">
      <c r="A44" s="47">
        <v>44132</v>
      </c>
      <c r="B44" s="47">
        <v>44132</v>
      </c>
      <c r="C44" s="48">
        <v>4.8899999999999997</v>
      </c>
      <c r="D44" s="43" t="s">
        <v>43</v>
      </c>
      <c r="E44" s="49">
        <v>6</v>
      </c>
      <c r="F44" s="46">
        <v>68100163</v>
      </c>
      <c r="G44" s="50" t="s">
        <v>44</v>
      </c>
      <c r="H44" s="87"/>
      <c r="I44" s="89">
        <v>7.5736420000000004</v>
      </c>
      <c r="J44" s="90">
        <f t="shared" si="1"/>
        <v>0.64566030451399725</v>
      </c>
    </row>
    <row r="45" spans="1:10" ht="24" customHeight="1" x14ac:dyDescent="0.2">
      <c r="A45" s="51">
        <v>44141</v>
      </c>
      <c r="B45" s="51">
        <v>44141</v>
      </c>
      <c r="C45" s="52">
        <v>1165.23</v>
      </c>
      <c r="D45" s="43" t="s">
        <v>45</v>
      </c>
      <c r="E45" s="49">
        <v>6</v>
      </c>
      <c r="F45" s="46">
        <v>68100163</v>
      </c>
      <c r="G45" s="53" t="s">
        <v>46</v>
      </c>
      <c r="H45" s="87"/>
      <c r="I45" s="89">
        <v>7.5527420000000003</v>
      </c>
      <c r="J45" s="90">
        <f t="shared" si="1"/>
        <v>154.27906844957764</v>
      </c>
    </row>
    <row r="46" spans="1:10" ht="24" customHeight="1" x14ac:dyDescent="0.2">
      <c r="A46" s="17">
        <v>44173</v>
      </c>
      <c r="B46" s="17">
        <v>44173</v>
      </c>
      <c r="C46" s="54">
        <v>1165.23</v>
      </c>
      <c r="D46" s="43" t="s">
        <v>35</v>
      </c>
      <c r="E46" s="55">
        <v>6</v>
      </c>
      <c r="F46" s="55">
        <v>68100163</v>
      </c>
      <c r="G46" s="20" t="s">
        <v>16</v>
      </c>
      <c r="H46" s="87"/>
      <c r="I46" s="89">
        <v>7.5429040000000001</v>
      </c>
      <c r="J46" s="90">
        <f t="shared" si="1"/>
        <v>154.48029034971145</v>
      </c>
    </row>
    <row r="47" spans="1:10" ht="24" customHeight="1" x14ac:dyDescent="0.2">
      <c r="A47" s="56">
        <v>44204</v>
      </c>
      <c r="B47" s="56">
        <v>44204</v>
      </c>
      <c r="C47" s="57">
        <v>1169.25</v>
      </c>
      <c r="D47" s="43" t="s">
        <v>47</v>
      </c>
      <c r="E47" s="58">
        <v>6</v>
      </c>
      <c r="F47" s="58" t="s">
        <v>49</v>
      </c>
      <c r="G47" s="59" t="s">
        <v>48</v>
      </c>
      <c r="H47" s="87"/>
      <c r="I47" s="89">
        <v>7.5545349999999996</v>
      </c>
      <c r="J47" s="90">
        <f t="shared" si="1"/>
        <v>154.7745824196989</v>
      </c>
    </row>
    <row r="48" spans="1:10" ht="24" customHeight="1" x14ac:dyDescent="0.2">
      <c r="A48" s="56">
        <v>44235</v>
      </c>
      <c r="B48" s="56">
        <v>44235</v>
      </c>
      <c r="C48" s="57">
        <v>1169.25</v>
      </c>
      <c r="D48" s="43" t="s">
        <v>47</v>
      </c>
      <c r="E48" s="58">
        <v>6</v>
      </c>
      <c r="F48" s="58">
        <v>68100163</v>
      </c>
      <c r="G48" s="59" t="s">
        <v>48</v>
      </c>
      <c r="H48" s="87"/>
      <c r="I48" s="89">
        <v>7.5648600000000004</v>
      </c>
      <c r="J48" s="90">
        <f t="shared" si="1"/>
        <v>154.56333626795472</v>
      </c>
    </row>
    <row r="49" spans="1:10" ht="24" customHeight="1" x14ac:dyDescent="0.2">
      <c r="A49" s="56">
        <v>44263</v>
      </c>
      <c r="B49" s="56">
        <v>44263</v>
      </c>
      <c r="C49" s="60">
        <v>1169.25</v>
      </c>
      <c r="D49" s="43" t="s">
        <v>47</v>
      </c>
      <c r="E49" s="61">
        <v>6</v>
      </c>
      <c r="F49" s="61">
        <v>68100163</v>
      </c>
      <c r="G49" s="59" t="s">
        <v>48</v>
      </c>
      <c r="H49" s="87"/>
      <c r="I49" s="89">
        <v>7.5805959999999999</v>
      </c>
      <c r="J49" s="90">
        <f t="shared" si="1"/>
        <v>154.24248964065623</v>
      </c>
    </row>
    <row r="50" spans="1:10" s="4" customFormat="1" ht="24" customHeight="1" x14ac:dyDescent="0.2">
      <c r="A50" s="62">
        <v>44294</v>
      </c>
      <c r="B50" s="62">
        <v>44294</v>
      </c>
      <c r="C50" s="63">
        <v>1187.17</v>
      </c>
      <c r="D50" s="64" t="s">
        <v>52</v>
      </c>
      <c r="E50" s="65">
        <v>6</v>
      </c>
      <c r="F50" s="65">
        <v>68100163</v>
      </c>
      <c r="G50" s="66" t="s">
        <v>44</v>
      </c>
      <c r="H50" s="88"/>
      <c r="I50" s="91">
        <v>7.5670650000000004</v>
      </c>
      <c r="J50" s="92">
        <f t="shared" si="1"/>
        <v>156.88645465580117</v>
      </c>
    </row>
    <row r="51" spans="1:10" ht="24" customHeight="1" x14ac:dyDescent="0.2">
      <c r="A51" s="67">
        <v>44323</v>
      </c>
      <c r="B51" s="67">
        <v>44323</v>
      </c>
      <c r="C51" s="68">
        <v>1175.22</v>
      </c>
      <c r="D51" s="43" t="s">
        <v>50</v>
      </c>
      <c r="E51" s="69">
        <v>6</v>
      </c>
      <c r="F51" s="69">
        <v>68100163</v>
      </c>
      <c r="G51" s="70" t="s">
        <v>51</v>
      </c>
      <c r="H51" s="87"/>
      <c r="I51" s="89">
        <v>7.5323089999999997</v>
      </c>
      <c r="J51" s="90">
        <f t="shared" si="1"/>
        <v>156.0238699713461</v>
      </c>
    </row>
    <row r="52" spans="1:10" ht="24" customHeight="1" x14ac:dyDescent="0.2">
      <c r="A52" s="47">
        <v>44355</v>
      </c>
      <c r="B52" s="47">
        <v>44355</v>
      </c>
      <c r="C52" s="48">
        <v>1175.22</v>
      </c>
      <c r="D52" s="43" t="s">
        <v>47</v>
      </c>
      <c r="E52" s="69">
        <v>6</v>
      </c>
      <c r="F52" s="69">
        <v>68100163</v>
      </c>
      <c r="G52" s="71" t="s">
        <v>48</v>
      </c>
      <c r="H52" s="87"/>
      <c r="I52" s="89">
        <v>7.4973340000000004</v>
      </c>
      <c r="J52" s="90">
        <f t="shared" si="1"/>
        <v>156.75172001140672</v>
      </c>
    </row>
    <row r="53" spans="1:10" ht="24" customHeight="1" x14ac:dyDescent="0.2">
      <c r="A53" s="47">
        <v>44385</v>
      </c>
      <c r="B53" s="47">
        <v>44385</v>
      </c>
      <c r="C53" s="48">
        <v>1175.22</v>
      </c>
      <c r="D53" s="43" t="s">
        <v>47</v>
      </c>
      <c r="E53" s="72">
        <v>6</v>
      </c>
      <c r="F53" s="72">
        <v>68100163</v>
      </c>
      <c r="G53" s="71" t="s">
        <v>48</v>
      </c>
      <c r="H53" s="87"/>
      <c r="I53" s="89">
        <v>7.481395</v>
      </c>
      <c r="J53" s="90">
        <f t="shared" si="1"/>
        <v>157.08567720324885</v>
      </c>
    </row>
    <row r="54" spans="1:10" ht="24" customHeight="1" x14ac:dyDescent="0.2">
      <c r="A54" s="47">
        <v>44390</v>
      </c>
      <c r="B54" s="47">
        <v>44390</v>
      </c>
      <c r="C54" s="48">
        <v>73706.62</v>
      </c>
      <c r="D54" s="43" t="s">
        <v>47</v>
      </c>
      <c r="E54" s="72">
        <v>6</v>
      </c>
      <c r="F54" s="72">
        <v>68100163</v>
      </c>
      <c r="G54" s="71" t="s">
        <v>48</v>
      </c>
      <c r="H54" s="87"/>
      <c r="I54" s="89">
        <v>7.4881080000000004</v>
      </c>
      <c r="J54" s="90">
        <f t="shared" si="1"/>
        <v>9843.1566425056899</v>
      </c>
    </row>
    <row r="55" spans="1:10" s="82" customFormat="1" ht="24" customHeight="1" x14ac:dyDescent="0.25">
      <c r="A55" s="77"/>
      <c r="B55" s="78" t="s">
        <v>53</v>
      </c>
      <c r="C55" s="79">
        <f>SUM(C2:C54)</f>
        <v>129881.19000000003</v>
      </c>
      <c r="D55" s="78"/>
      <c r="E55" s="78"/>
      <c r="F55" s="80"/>
      <c r="G55" s="78"/>
      <c r="H55" s="81"/>
      <c r="J55" s="83">
        <f>SUM(J2:J54)</f>
        <v>17381.004269253441</v>
      </c>
    </row>
  </sheetData>
  <autoFilter ref="A1:J54" xr:uid="{00000000-0001-0000-0000-000000000000}"/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Horvat</dc:creator>
  <cp:lastModifiedBy>Mario Sugnetić</cp:lastModifiedBy>
  <cp:lastPrinted>2021-03-30T12:07:30Z</cp:lastPrinted>
  <dcterms:created xsi:type="dcterms:W3CDTF">2017-12-28T13:53:21Z</dcterms:created>
  <dcterms:modified xsi:type="dcterms:W3CDTF">2025-05-12T11:20:19Z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fdcc3f6-9aff-47a6-a3de-89ae29250067_Enabled">
    <vt:lpwstr>true</vt:lpwstr>
  </property>
  <property fmtid="{D5CDD505-2E9C-101B-9397-08002B2CF9AE}" pid="3" name="MSIP_Label_6fdcc3f6-9aff-47a6-a3de-89ae29250067_SetDate">
    <vt:lpwstr>2022-12-13T11:54:29Z</vt:lpwstr>
  </property>
  <property fmtid="{D5CDD505-2E9C-101B-9397-08002B2CF9AE}" pid="4" name="MSIP_Label_6fdcc3f6-9aff-47a6-a3de-89ae29250067_Method">
    <vt:lpwstr>Standard</vt:lpwstr>
  </property>
  <property fmtid="{D5CDD505-2E9C-101B-9397-08002B2CF9AE}" pid="5" name="MSIP_Label_6fdcc3f6-9aff-47a6-a3de-89ae29250067_Name">
    <vt:lpwstr>HR_01_public</vt:lpwstr>
  </property>
  <property fmtid="{D5CDD505-2E9C-101B-9397-08002B2CF9AE}" pid="6" name="MSIP_Label_6fdcc3f6-9aff-47a6-a3de-89ae29250067_SiteId">
    <vt:lpwstr>94a57ab1-b77f-4874-94d3-202694f69e30</vt:lpwstr>
  </property>
  <property fmtid="{D5CDD505-2E9C-101B-9397-08002B2CF9AE}" pid="7" name="MSIP_Label_6fdcc3f6-9aff-47a6-a3de-89ae29250067_ActionId">
    <vt:lpwstr>df3da8c8-f130-4c79-8e0a-efc30cd1322f</vt:lpwstr>
  </property>
  <property fmtid="{D5CDD505-2E9C-101B-9397-08002B2CF9AE}" pid="8" name="MSIP_Label_6fdcc3f6-9aff-47a6-a3de-89ae29250067_ContentBits">
    <vt:lpwstr>0</vt:lpwstr>
  </property>
</Properties>
</file>